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Входные группы 30.03" sheetId="5" r:id="rId1"/>
    <sheet name="Витражи 30.03" sheetId="4" r:id="rId2"/>
  </sheets>
  <definedNames>
    <definedName name="_xlnm.Print_Area" localSheetId="1">'Витражи 30.03'!$A$1:$Q$16</definedName>
    <definedName name="_xlnm.Print_Area" localSheetId="0">'Входные группы 30.03'!$A$1:$J$16</definedName>
  </definedNames>
  <calcPr calcId="162913"/>
</workbook>
</file>

<file path=xl/calcChain.xml><?xml version="1.0" encoding="utf-8"?>
<calcChain xmlns="http://schemas.openxmlformats.org/spreadsheetml/2006/main">
  <c r="P11" i="4" l="1"/>
  <c r="H16" i="4" l="1"/>
  <c r="H15" i="5" l="1"/>
  <c r="P9" i="4" l="1"/>
  <c r="L16" i="4"/>
  <c r="K16" i="4"/>
  <c r="D15" i="5" l="1"/>
  <c r="H14" i="5"/>
  <c r="G14" i="5"/>
  <c r="G13" i="5"/>
  <c r="H13" i="5" s="1"/>
  <c r="G12" i="5"/>
  <c r="H12" i="5" s="1"/>
  <c r="G11" i="5"/>
  <c r="H11" i="5" s="1"/>
  <c r="H10" i="5"/>
  <c r="G10" i="5"/>
  <c r="G9" i="5"/>
  <c r="H9" i="5" s="1"/>
  <c r="P14" i="4"/>
  <c r="P12" i="4"/>
  <c r="P10" i="4"/>
  <c r="P13" i="4"/>
  <c r="O13" i="4"/>
  <c r="O11" i="4"/>
  <c r="O9" i="4"/>
  <c r="N14" i="4"/>
  <c r="N12" i="4"/>
  <c r="N10" i="4"/>
  <c r="M13" i="4"/>
  <c r="M11" i="4"/>
  <c r="M9" i="4"/>
  <c r="D15" i="4"/>
  <c r="G14" i="4"/>
  <c r="H14" i="4" s="1"/>
  <c r="I11" i="4"/>
  <c r="I15" i="4" s="1"/>
  <c r="I16" i="4" s="1"/>
  <c r="G12" i="4"/>
  <c r="H12" i="4" s="1"/>
  <c r="J15" i="4"/>
  <c r="J16" i="4" s="1"/>
  <c r="G10" i="4"/>
  <c r="H10" i="4" s="1"/>
  <c r="G13" i="4"/>
  <c r="H13" i="4" s="1"/>
  <c r="G11" i="4"/>
  <c r="H11" i="4" s="1"/>
  <c r="G9" i="4"/>
  <c r="H9" i="4" s="1"/>
  <c r="H15" i="4" l="1"/>
  <c r="N15" i="4"/>
  <c r="P15" i="4"/>
  <c r="O15" i="4"/>
  <c r="M15" i="4"/>
</calcChain>
</file>

<file path=xl/sharedStrings.xml><?xml version="1.0" encoding="utf-8"?>
<sst xmlns="http://schemas.openxmlformats.org/spreadsheetml/2006/main" count="68" uniqueCount="53">
  <si>
    <t xml:space="preserve">Поз. </t>
  </si>
  <si>
    <t>Обозначение</t>
  </si>
  <si>
    <t>Наименование</t>
  </si>
  <si>
    <t>Всего, 
шт</t>
  </si>
  <si>
    <t>b</t>
  </si>
  <si>
    <t>h</t>
  </si>
  <si>
    <t>Итого:</t>
  </si>
  <si>
    <t>b откосов</t>
  </si>
  <si>
    <t>b слива</t>
  </si>
  <si>
    <t>b доски</t>
  </si>
  <si>
    <t>Примечание</t>
  </si>
  <si>
    <t xml:space="preserve"> </t>
  </si>
  <si>
    <t>Рзмер проемов, м</t>
  </si>
  <si>
    <t>Приложение №2</t>
  </si>
  <si>
    <t>В-1</t>
  </si>
  <si>
    <t>В-2</t>
  </si>
  <si>
    <t>В-3</t>
  </si>
  <si>
    <t>По номенклатуре предприятия изготовителя</t>
  </si>
  <si>
    <t>S проемов, м2 
(на 1 шт.)</t>
  </si>
  <si>
    <t>S, м2 
(Остекление за вычетом вент. решеток)</t>
  </si>
  <si>
    <t>Узел 37 , м.п.</t>
  </si>
  <si>
    <t>Узел 38 , м.п.</t>
  </si>
  <si>
    <t>Узел 39 , м.п.</t>
  </si>
  <si>
    <t>Узел 40 , м.п.</t>
  </si>
  <si>
    <t>Приложение №1</t>
  </si>
  <si>
    <t>Вх-1</t>
  </si>
  <si>
    <t>Вх-2</t>
  </si>
  <si>
    <t>Вх-3</t>
  </si>
  <si>
    <t>Вх-4</t>
  </si>
  <si>
    <t>Вх-5</t>
  </si>
  <si>
    <t>Индивидуального изготовления, по
ГОСТ 21519-2003 и ГОСТ 23747-2015</t>
  </si>
  <si>
    <t>RAL</t>
  </si>
  <si>
    <t>7022</t>
  </si>
  <si>
    <t>S, м2 
(Всего)</t>
  </si>
  <si>
    <t>В-1*</t>
  </si>
  <si>
    <t>В-2*</t>
  </si>
  <si>
    <t>В-3*</t>
  </si>
  <si>
    <t>S , м2 
(на 1 шт.)</t>
  </si>
  <si>
    <t>Вентиляционная решетка 1,26 х0,9м, шт.</t>
  </si>
  <si>
    <t>Витражи, согласно Листу 22, 8, 4,  1214.2-20-2.1-АР</t>
  </si>
  <si>
    <t>«Многоквартирный жилой дом со встроенными помещениями обслуживания жилой застройки и подземной автостоянкой. Блок 2», расположенный по адресу: Новосибирская область, Новосибирский район, Мичуринский сельсовет, земельный участок с кадастровым номером 54:19:081301:8979 (Корпус 2.1).</t>
  </si>
  <si>
    <t>Витражи, холодный алюминиевый профиль с полимерным покрытием по RAL 7016</t>
  </si>
  <si>
    <t>Вентиляционная решетка 1,555 х0,9м, шт.</t>
  </si>
  <si>
    <t>Вентиляционная решетка 1,26 х0,925м, шт.</t>
  </si>
  <si>
    <t>Вентиляционная решетка 1,555 х0,925м, шт.</t>
  </si>
  <si>
    <t>Размер проемов, м</t>
  </si>
  <si>
    <t>Витражи, согласно Листу 20, 13,  1214.2-20-2.1-АР</t>
  </si>
  <si>
    <t>Наружная входная группа; Теплый
алюминиевый профиль (R≥0,735(м2°С)/Вт) с
полимерным покрытием, ударопрочный
стеклопакет (не ниже СМ4 по ГОСТ 30826),
дверь с порогом (не более 14мм), ручка
штанга малая (см.прим.п.5), с доводчиком
на обе створки, с уплотнением (2
контура), без замка</t>
  </si>
  <si>
    <t>Наружная входная группа; Теплый
алюминиевый профиль (R≥0,735(м2°С)/Вт) с
полимерным покрытием, ударопрочный
стеклопакет (не ниже СМ4 по ГОСТ 30826),
дверь с порогом (не более 14мм), ручка
штанга малая (см.прим.п.5), с доводчиком
на обе створки, с уплотнением (2
контура), магнитный замок</t>
  </si>
  <si>
    <t>Наружная входная группа; Теплый
алюминиевый профиль (R≥0,735(м2°С)/Вт) с
полимерным покрытием, ударопрочный
стеклопакет (не ниже СМ4 по ГОСТ 30826),
дверь с порогом (не более 14мм), ручка
штанга малая (см.прим.п.5), с доводчиком
на обе створки, с уплотнением (2
контура),замок ключ-ключ</t>
  </si>
  <si>
    <t>Внутренняя входная витражная группа;
Теплый алюминиевый профиль
(R≥0,735(м2°С)/Вт) с полимерным
покрытием, ударопрочный стеклопакет (не
ниже СМ4 по ГОСТ 30826), дверь с порогом
(не более 14мм), ручка штанга малая
(см.прим.п.5), с доводчиком на обе створки,
с уплотнением (2 контура), магнитный
замок, домофон</t>
  </si>
  <si>
    <t>Вх-6</t>
  </si>
  <si>
    <t>нижняя ячейка - сэндвич-панель, RAL 7016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</si>
</sst>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1" fillId="0" borderId="0" xfId="0" applyNumberFormat="1" applyFont="1"/>
    <xf numFmtId="0" fontId="1" fillId="0" borderId="0" xfId="0" applyFont="1"/>
    <xf numFmtId="0" fontId="5" fillId="0" borderId="0" xfId="0" applyFont="1" applyFill="1"/>
    <xf numFmtId="0" fontId="5" fillId="0" borderId="0" xfId="0" applyFont="1"/>
    <xf numFmtId="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/>
    <xf numFmtId="0" fontId="3" fillId="0" borderId="7" xfId="0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right" wrapText="1"/>
    </xf>
    <xf numFmtId="2" fontId="0" fillId="0" borderId="0" xfId="0" applyNumberFormat="1"/>
    <xf numFmtId="4" fontId="3" fillId="0" borderId="1" xfId="0" applyNumberFormat="1" applyFont="1" applyBorder="1" applyAlignment="1">
      <alignment vertical="center" wrapText="1"/>
    </xf>
    <xf numFmtId="0" fontId="6" fillId="0" borderId="0" xfId="0" applyFont="1" applyBorder="1"/>
    <xf numFmtId="2" fontId="3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vertical="center" wrapText="1"/>
    </xf>
    <xf numFmtId="2" fontId="3" fillId="0" borderId="23" xfId="0" applyNumberFormat="1" applyFont="1" applyFill="1" applyBorder="1" applyAlignment="1">
      <alignment horizontal="center" wrapText="1"/>
    </xf>
    <xf numFmtId="2" fontId="3" fillId="0" borderId="16" xfId="0" applyNumberFormat="1" applyFont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" fillId="0" borderId="1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/>
    </xf>
    <xf numFmtId="0" fontId="0" fillId="3" borderId="0" xfId="0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4" fontId="3" fillId="3" borderId="16" xfId="0" applyNumberFormat="1" applyFont="1" applyFill="1" applyBorder="1"/>
    <xf numFmtId="4" fontId="3" fillId="3" borderId="2" xfId="0" applyNumberFormat="1" applyFont="1" applyFill="1" applyBorder="1"/>
    <xf numFmtId="4" fontId="2" fillId="3" borderId="6" xfId="0" applyNumberFormat="1" applyFont="1" applyFill="1" applyBorder="1"/>
    <xf numFmtId="4" fontId="2" fillId="3" borderId="7" xfId="0" applyNumberFormat="1" applyFont="1" applyFill="1" applyBorder="1"/>
    <xf numFmtId="2" fontId="2" fillId="3" borderId="8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1"/>
  <sheetViews>
    <sheetView zoomScale="115" zoomScaleNormal="11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H16" sqref="H16"/>
    </sheetView>
  </sheetViews>
  <sheetFormatPr defaultRowHeight="15" x14ac:dyDescent="0.25"/>
  <cols>
    <col min="2" max="2" width="14" bestFit="1" customWidth="1"/>
    <col min="3" max="3" width="43.28515625" customWidth="1"/>
    <col min="4" max="4" width="7.140625" bestFit="1" customWidth="1"/>
    <col min="5" max="6" width="5" customWidth="1"/>
    <col min="7" max="7" width="8.5703125" customWidth="1"/>
    <col min="8" max="8" width="8.140625" customWidth="1"/>
    <col min="9" max="9" width="9.7109375" customWidth="1"/>
    <col min="10" max="10" width="20.5703125" customWidth="1"/>
    <col min="11" max="12" width="9.140625" customWidth="1"/>
  </cols>
  <sheetData>
    <row r="2" spans="1:20" x14ac:dyDescent="0.25">
      <c r="J2" t="s">
        <v>13</v>
      </c>
    </row>
    <row r="3" spans="1:20" x14ac:dyDescent="0.25">
      <c r="K3" s="18" t="s">
        <v>9</v>
      </c>
      <c r="L3" s="18">
        <v>1</v>
      </c>
    </row>
    <row r="4" spans="1:20" x14ac:dyDescent="0.25">
      <c r="A4" s="38" t="s">
        <v>46</v>
      </c>
      <c r="B4" s="38"/>
      <c r="C4" s="38"/>
      <c r="D4" s="38"/>
      <c r="E4" s="38"/>
      <c r="F4" s="38"/>
      <c r="G4" s="38"/>
      <c r="H4" s="38"/>
      <c r="I4" s="38"/>
      <c r="J4" s="39"/>
      <c r="K4" s="18" t="s">
        <v>7</v>
      </c>
      <c r="L4" s="18">
        <v>1</v>
      </c>
    </row>
    <row r="5" spans="1:20" ht="52.5" customHeight="1" x14ac:dyDescent="0.25">
      <c r="A5" s="40" t="s">
        <v>40</v>
      </c>
      <c r="B5" s="40"/>
      <c r="C5" s="40"/>
      <c r="D5" s="40"/>
      <c r="E5" s="40"/>
      <c r="F5" s="40"/>
      <c r="G5" s="40"/>
      <c r="H5" s="40"/>
      <c r="I5" s="40"/>
      <c r="J5" s="41"/>
      <c r="K5" s="18" t="s">
        <v>8</v>
      </c>
      <c r="L5" s="18">
        <v>1</v>
      </c>
    </row>
    <row r="6" spans="1:20" ht="15.75" thickBot="1" x14ac:dyDescent="0.3"/>
    <row r="7" spans="1:20" s="4" customFormat="1" ht="24.75" customHeight="1" x14ac:dyDescent="0.25">
      <c r="A7" s="42" t="s">
        <v>0</v>
      </c>
      <c r="B7" s="44" t="s">
        <v>1</v>
      </c>
      <c r="C7" s="44" t="s">
        <v>2</v>
      </c>
      <c r="D7" s="47" t="s">
        <v>3</v>
      </c>
      <c r="E7" s="49" t="s">
        <v>12</v>
      </c>
      <c r="F7" s="49"/>
      <c r="G7" s="49" t="s">
        <v>18</v>
      </c>
      <c r="H7" s="51" t="s">
        <v>33</v>
      </c>
      <c r="I7" s="53" t="s">
        <v>31</v>
      </c>
      <c r="J7" s="33" t="s">
        <v>10</v>
      </c>
    </row>
    <row r="8" spans="1:20" s="4" customFormat="1" ht="62.25" customHeight="1" thickBot="1" x14ac:dyDescent="0.3">
      <c r="A8" s="43"/>
      <c r="B8" s="45"/>
      <c r="C8" s="46"/>
      <c r="D8" s="48"/>
      <c r="E8" s="13" t="s">
        <v>4</v>
      </c>
      <c r="F8" s="13" t="s">
        <v>5</v>
      </c>
      <c r="G8" s="50"/>
      <c r="H8" s="52"/>
      <c r="I8" s="54"/>
      <c r="J8" s="34"/>
    </row>
    <row r="9" spans="1:20" s="4" customFormat="1" ht="90" customHeight="1" x14ac:dyDescent="0.25">
      <c r="A9" s="5" t="s">
        <v>25</v>
      </c>
      <c r="B9" s="35" t="s">
        <v>30</v>
      </c>
      <c r="C9" s="22" t="s">
        <v>47</v>
      </c>
      <c r="D9" s="21">
        <v>2</v>
      </c>
      <c r="E9" s="6">
        <v>1.54</v>
      </c>
      <c r="F9" s="6">
        <v>2.25</v>
      </c>
      <c r="G9" s="19">
        <f>E9*F9</f>
        <v>3.4649999999999999</v>
      </c>
      <c r="H9" s="20">
        <f>G9*D9</f>
        <v>6.93</v>
      </c>
      <c r="I9" s="31">
        <v>7016</v>
      </c>
      <c r="J9" s="17"/>
    </row>
    <row r="10" spans="1:20" s="4" customFormat="1" ht="90" x14ac:dyDescent="0.25">
      <c r="A10" s="5" t="s">
        <v>26</v>
      </c>
      <c r="B10" s="35"/>
      <c r="C10" s="22" t="s">
        <v>48</v>
      </c>
      <c r="D10" s="21">
        <v>3</v>
      </c>
      <c r="E10" s="6">
        <v>1.54</v>
      </c>
      <c r="F10" s="6">
        <v>2.25</v>
      </c>
      <c r="G10" s="19">
        <f>E10*F10</f>
        <v>3.4649999999999999</v>
      </c>
      <c r="H10" s="20">
        <f t="shared" ref="H10:H14" si="0">G10*D10</f>
        <v>10.395</v>
      </c>
      <c r="I10" s="31">
        <v>7016</v>
      </c>
      <c r="J10" s="17"/>
    </row>
    <row r="11" spans="1:20" s="4" customFormat="1" ht="90" x14ac:dyDescent="0.25">
      <c r="A11" s="5" t="s">
        <v>27</v>
      </c>
      <c r="B11" s="36"/>
      <c r="C11" s="22" t="s">
        <v>49</v>
      </c>
      <c r="D11" s="21">
        <v>6</v>
      </c>
      <c r="E11" s="8">
        <v>1.7</v>
      </c>
      <c r="F11" s="30">
        <v>2.2999999999999998</v>
      </c>
      <c r="G11" s="23">
        <f t="shared" ref="G11:G14" si="1">E11*F11</f>
        <v>3.9099999999999997</v>
      </c>
      <c r="H11" s="20">
        <f t="shared" si="0"/>
        <v>23.459999999999997</v>
      </c>
      <c r="I11" s="31">
        <v>7016</v>
      </c>
      <c r="J11" s="17"/>
    </row>
    <row r="12" spans="1:20" s="4" customFormat="1" ht="90" x14ac:dyDescent="0.25">
      <c r="A12" s="5" t="s">
        <v>28</v>
      </c>
      <c r="B12" s="36"/>
      <c r="C12" s="22" t="s">
        <v>48</v>
      </c>
      <c r="D12" s="21">
        <v>1</v>
      </c>
      <c r="E12" s="8">
        <v>1.35</v>
      </c>
      <c r="F12" s="30">
        <v>2.2999999999999998</v>
      </c>
      <c r="G12" s="23">
        <f t="shared" si="1"/>
        <v>3.105</v>
      </c>
      <c r="H12" s="20">
        <f t="shared" si="0"/>
        <v>3.105</v>
      </c>
      <c r="I12" s="31">
        <v>7016</v>
      </c>
      <c r="J12" s="17"/>
    </row>
    <row r="13" spans="1:20" s="3" customFormat="1" ht="101.25" x14ac:dyDescent="0.25">
      <c r="A13" s="5" t="s">
        <v>29</v>
      </c>
      <c r="B13" s="36"/>
      <c r="C13" s="22" t="s">
        <v>50</v>
      </c>
      <c r="D13" s="21">
        <v>1</v>
      </c>
      <c r="E13" s="8">
        <v>3.45</v>
      </c>
      <c r="F13" s="8">
        <v>2.66</v>
      </c>
      <c r="G13" s="23">
        <f t="shared" si="1"/>
        <v>9.1770000000000014</v>
      </c>
      <c r="H13" s="20">
        <f t="shared" si="0"/>
        <v>9.1770000000000014</v>
      </c>
      <c r="I13" s="31" t="s">
        <v>32</v>
      </c>
      <c r="J13" s="17"/>
      <c r="N13" s="4"/>
      <c r="P13" s="4"/>
      <c r="Q13" s="4"/>
      <c r="R13" s="4"/>
      <c r="S13" s="4"/>
      <c r="T13" s="4"/>
    </row>
    <row r="14" spans="1:20" s="3" customFormat="1" ht="101.25" x14ac:dyDescent="0.25">
      <c r="A14" s="5" t="s">
        <v>51</v>
      </c>
      <c r="B14" s="36"/>
      <c r="C14" s="22" t="s">
        <v>50</v>
      </c>
      <c r="D14" s="21">
        <v>1</v>
      </c>
      <c r="E14" s="8">
        <v>3.7</v>
      </c>
      <c r="F14" s="8">
        <v>2.66</v>
      </c>
      <c r="G14" s="24">
        <f t="shared" si="1"/>
        <v>9.8420000000000005</v>
      </c>
      <c r="H14" s="20">
        <f t="shared" si="0"/>
        <v>9.8420000000000005</v>
      </c>
      <c r="I14" s="31" t="s">
        <v>32</v>
      </c>
      <c r="J14" s="17"/>
      <c r="N14" s="4"/>
      <c r="P14" s="4"/>
      <c r="Q14" s="4"/>
      <c r="R14" s="4"/>
      <c r="S14" s="4"/>
      <c r="T14" s="4"/>
    </row>
    <row r="15" spans="1:20" ht="15.75" thickBot="1" x14ac:dyDescent="0.3">
      <c r="A15" s="1"/>
      <c r="B15" s="1"/>
      <c r="C15" s="15" t="s">
        <v>6</v>
      </c>
      <c r="D15" s="10">
        <f>SUM(D9:D14)</f>
        <v>14</v>
      </c>
      <c r="E15" s="11"/>
      <c r="F15" s="11"/>
      <c r="G15" s="11"/>
      <c r="H15" s="14">
        <f>(H9+H10+H11+H12+H13+H14)</f>
        <v>62.908999999999992</v>
      </c>
      <c r="I15" s="12"/>
      <c r="J15" s="2"/>
      <c r="P15" s="4"/>
      <c r="Q15" s="4"/>
      <c r="R15" s="4"/>
      <c r="S15" s="4"/>
      <c r="T15" s="4"/>
    </row>
    <row r="17" spans="2:8" ht="19.5" customHeight="1" x14ac:dyDescent="0.25">
      <c r="B17" s="37"/>
      <c r="C17" s="37"/>
      <c r="D17" s="37"/>
    </row>
    <row r="18" spans="2:8" x14ac:dyDescent="0.25">
      <c r="H18" s="16"/>
    </row>
    <row r="21" spans="2:8" x14ac:dyDescent="0.25">
      <c r="C21" t="s">
        <v>11</v>
      </c>
    </row>
  </sheetData>
  <mergeCells count="13">
    <mergeCell ref="J7:J8"/>
    <mergeCell ref="B9:B14"/>
    <mergeCell ref="B17:D17"/>
    <mergeCell ref="A4:J4"/>
    <mergeCell ref="A5:J5"/>
    <mergeCell ref="A7:A8"/>
    <mergeCell ref="B7:B8"/>
    <mergeCell ref="C7:C8"/>
    <mergeCell ref="D7:D8"/>
    <mergeCell ref="E7:F7"/>
    <mergeCell ref="G7:G8"/>
    <mergeCell ref="H7:H8"/>
    <mergeCell ref="I7:I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21"/>
  <sheetViews>
    <sheetView tabSelected="1" zoomScale="115" zoomScaleNormal="11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H15" sqref="H15:M15"/>
    </sheetView>
  </sheetViews>
  <sheetFormatPr defaultRowHeight="15" x14ac:dyDescent="0.25"/>
  <cols>
    <col min="2" max="2" width="14" bestFit="1" customWidth="1"/>
    <col min="3" max="3" width="20.85546875" customWidth="1"/>
    <col min="4" max="4" width="7.140625" bestFit="1" customWidth="1"/>
    <col min="5" max="6" width="5" customWidth="1"/>
    <col min="7" max="7" width="8.5703125" customWidth="1"/>
    <col min="8" max="12" width="8.140625" customWidth="1"/>
    <col min="13" max="13" width="9.7109375" style="60" customWidth="1"/>
    <col min="14" max="16" width="9.140625" style="60" customWidth="1"/>
    <col min="17" max="17" width="20.5703125" customWidth="1"/>
    <col min="18" max="18" width="9.140625" customWidth="1"/>
  </cols>
  <sheetData>
    <row r="2" spans="1:26" x14ac:dyDescent="0.25">
      <c r="Q2" t="s">
        <v>24</v>
      </c>
    </row>
    <row r="3" spans="1:26" x14ac:dyDescent="0.25">
      <c r="R3" s="18">
        <v>1</v>
      </c>
    </row>
    <row r="4" spans="1:26" x14ac:dyDescent="0.25">
      <c r="A4" s="38" t="s">
        <v>39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/>
      <c r="R4" s="18">
        <v>1</v>
      </c>
    </row>
    <row r="5" spans="1:26" ht="52.5" customHeight="1" x14ac:dyDescent="0.25">
      <c r="A5" s="40" t="s">
        <v>40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/>
      <c r="R5" s="18">
        <v>1</v>
      </c>
    </row>
    <row r="6" spans="1:26" ht="15.75" thickBot="1" x14ac:dyDescent="0.3"/>
    <row r="7" spans="1:26" s="4" customFormat="1" ht="24.75" customHeight="1" x14ac:dyDescent="0.25">
      <c r="A7" s="42" t="s">
        <v>0</v>
      </c>
      <c r="B7" s="44" t="s">
        <v>1</v>
      </c>
      <c r="C7" s="44" t="s">
        <v>2</v>
      </c>
      <c r="D7" s="47" t="s">
        <v>3</v>
      </c>
      <c r="E7" s="49" t="s">
        <v>45</v>
      </c>
      <c r="F7" s="49"/>
      <c r="G7" s="49" t="s">
        <v>37</v>
      </c>
      <c r="H7" s="51" t="s">
        <v>19</v>
      </c>
      <c r="I7" s="55" t="s">
        <v>38</v>
      </c>
      <c r="J7" s="55" t="s">
        <v>42</v>
      </c>
      <c r="K7" s="55" t="s">
        <v>43</v>
      </c>
      <c r="L7" s="55" t="s">
        <v>44</v>
      </c>
      <c r="M7" s="61" t="s">
        <v>20</v>
      </c>
      <c r="N7" s="61" t="s">
        <v>21</v>
      </c>
      <c r="O7" s="61" t="s">
        <v>22</v>
      </c>
      <c r="P7" s="62" t="s">
        <v>23</v>
      </c>
      <c r="Q7" s="57" t="s">
        <v>10</v>
      </c>
    </row>
    <row r="8" spans="1:26" s="4" customFormat="1" ht="62.25" customHeight="1" thickBot="1" x14ac:dyDescent="0.3">
      <c r="A8" s="59"/>
      <c r="B8" s="46"/>
      <c r="C8" s="46"/>
      <c r="D8" s="48"/>
      <c r="E8" s="13" t="s">
        <v>4</v>
      </c>
      <c r="F8" s="13" t="s">
        <v>5</v>
      </c>
      <c r="G8" s="50"/>
      <c r="H8" s="52"/>
      <c r="I8" s="56"/>
      <c r="J8" s="56"/>
      <c r="K8" s="56"/>
      <c r="L8" s="56"/>
      <c r="M8" s="63"/>
      <c r="N8" s="63"/>
      <c r="O8" s="63"/>
      <c r="P8" s="64"/>
      <c r="Q8" s="58"/>
    </row>
    <row r="9" spans="1:26" s="4" customFormat="1" ht="15" customHeight="1" x14ac:dyDescent="0.25">
      <c r="A9" s="25" t="s">
        <v>14</v>
      </c>
      <c r="B9" s="36" t="s">
        <v>17</v>
      </c>
      <c r="C9" s="36" t="s">
        <v>41</v>
      </c>
      <c r="D9" s="21">
        <v>14</v>
      </c>
      <c r="E9" s="6">
        <v>6.3</v>
      </c>
      <c r="F9" s="6">
        <v>3</v>
      </c>
      <c r="G9" s="7">
        <f>E9*F9</f>
        <v>18.899999999999999</v>
      </c>
      <c r="H9" s="26">
        <f>G9*D9-I9*0.9*1.26</f>
        <v>248.72399999999996</v>
      </c>
      <c r="I9" s="7">
        <v>14</v>
      </c>
      <c r="J9" s="7"/>
      <c r="K9" s="29"/>
      <c r="L9" s="29"/>
      <c r="M9" s="65">
        <f>E9*7*4</f>
        <v>176.4</v>
      </c>
      <c r="N9" s="66"/>
      <c r="O9" s="66">
        <f>E9*4</f>
        <v>25.2</v>
      </c>
      <c r="P9" s="66">
        <f>(F9-0.22)*D9</f>
        <v>38.919999999999995</v>
      </c>
      <c r="Q9" s="27"/>
    </row>
    <row r="10" spans="1:26" s="4" customFormat="1" ht="22.5" x14ac:dyDescent="0.25">
      <c r="A10" s="25" t="s">
        <v>34</v>
      </c>
      <c r="B10" s="36"/>
      <c r="C10" s="36"/>
      <c r="D10" s="21">
        <v>2</v>
      </c>
      <c r="E10" s="6">
        <v>6.3</v>
      </c>
      <c r="F10" s="6">
        <v>2.78</v>
      </c>
      <c r="G10" s="7">
        <f>E10*F10</f>
        <v>17.513999999999999</v>
      </c>
      <c r="H10" s="26">
        <f>G10*D10-J10*0.9*1.555</f>
        <v>32.228999999999999</v>
      </c>
      <c r="I10" s="9"/>
      <c r="J10" s="9">
        <v>2</v>
      </c>
      <c r="K10" s="29"/>
      <c r="L10" s="29"/>
      <c r="M10" s="65"/>
      <c r="N10" s="66">
        <f>E10*D10</f>
        <v>12.6</v>
      </c>
      <c r="O10" s="66"/>
      <c r="P10" s="66">
        <f>(F10)*D10*2</f>
        <v>11.12</v>
      </c>
      <c r="Q10" s="17" t="s">
        <v>52</v>
      </c>
    </row>
    <row r="11" spans="1:26" s="4" customFormat="1" x14ac:dyDescent="0.25">
      <c r="A11" s="25" t="s">
        <v>15</v>
      </c>
      <c r="B11" s="36"/>
      <c r="C11" s="36"/>
      <c r="D11" s="21">
        <v>14</v>
      </c>
      <c r="E11" s="8">
        <v>6.5</v>
      </c>
      <c r="F11" s="8">
        <v>3</v>
      </c>
      <c r="G11" s="9">
        <f t="shared" ref="G11:G14" si="0">E11*F11</f>
        <v>19.5</v>
      </c>
      <c r="H11" s="26">
        <f>G11*D11-I11*0.9*1.26-K11*0.925*1.26</f>
        <v>240.80700000000002</v>
      </c>
      <c r="I11" s="9">
        <f>14</f>
        <v>14</v>
      </c>
      <c r="J11" s="9"/>
      <c r="K11" s="29">
        <v>14</v>
      </c>
      <c r="L11" s="29"/>
      <c r="M11" s="65">
        <f>E11*7*2</f>
        <v>91</v>
      </c>
      <c r="N11" s="66"/>
      <c r="O11" s="66">
        <f>E11*2</f>
        <v>13</v>
      </c>
      <c r="P11" s="66">
        <f>(F11-0.22)*D11*2</f>
        <v>77.839999999999989</v>
      </c>
      <c r="Q11" s="17"/>
    </row>
    <row r="12" spans="1:26" s="4" customFormat="1" ht="22.5" x14ac:dyDescent="0.25">
      <c r="A12" s="25" t="s">
        <v>35</v>
      </c>
      <c r="B12" s="36"/>
      <c r="C12" s="36"/>
      <c r="D12" s="21">
        <v>2</v>
      </c>
      <c r="E12" s="8">
        <v>6.5</v>
      </c>
      <c r="F12" s="8">
        <v>2.78</v>
      </c>
      <c r="G12" s="9">
        <f t="shared" ref="G12" si="1">E12*F12</f>
        <v>18.07</v>
      </c>
      <c r="H12" s="26">
        <f>G12*D12-J12*0.9*1.555-L12*0.925*1.555</f>
        <v>30.46425</v>
      </c>
      <c r="I12" s="9"/>
      <c r="J12" s="9">
        <v>2</v>
      </c>
      <c r="K12" s="29"/>
      <c r="L12" s="29">
        <v>2</v>
      </c>
      <c r="M12" s="65"/>
      <c r="N12" s="66">
        <f>E12*D12</f>
        <v>13</v>
      </c>
      <c r="O12" s="66"/>
      <c r="P12" s="66">
        <f>(F12)*D12*2</f>
        <v>11.12</v>
      </c>
      <c r="Q12" s="17" t="s">
        <v>52</v>
      </c>
    </row>
    <row r="13" spans="1:26" s="4" customFormat="1" x14ac:dyDescent="0.25">
      <c r="A13" s="25" t="s">
        <v>16</v>
      </c>
      <c r="B13" s="36"/>
      <c r="C13" s="36"/>
      <c r="D13" s="21">
        <v>28</v>
      </c>
      <c r="E13" s="8">
        <v>3.6</v>
      </c>
      <c r="F13" s="8">
        <v>3</v>
      </c>
      <c r="G13" s="9">
        <f t="shared" si="0"/>
        <v>10.8</v>
      </c>
      <c r="H13" s="26">
        <f>G13*D13-I13*0.9*1.26</f>
        <v>286.52400000000006</v>
      </c>
      <c r="I13" s="9">
        <v>14</v>
      </c>
      <c r="J13" s="9"/>
      <c r="K13" s="29"/>
      <c r="L13" s="29"/>
      <c r="M13" s="65">
        <f>E13*7*2</f>
        <v>50.4</v>
      </c>
      <c r="N13" s="66"/>
      <c r="O13" s="66">
        <f>E13*2</f>
        <v>7.2</v>
      </c>
      <c r="P13" s="66">
        <f t="shared" ref="P13" si="2">(F13-0.22)*D13*2</f>
        <v>155.67999999999998</v>
      </c>
      <c r="Q13" s="17"/>
    </row>
    <row r="14" spans="1:26" s="4" customFormat="1" ht="22.5" x14ac:dyDescent="0.25">
      <c r="A14" s="25" t="s">
        <v>36</v>
      </c>
      <c r="B14" s="36"/>
      <c r="C14" s="36"/>
      <c r="D14" s="21">
        <v>4</v>
      </c>
      <c r="E14" s="8">
        <v>3.6</v>
      </c>
      <c r="F14" s="8">
        <v>2.78</v>
      </c>
      <c r="G14" s="9">
        <f t="shared" si="0"/>
        <v>10.007999999999999</v>
      </c>
      <c r="H14" s="26">
        <f>G14*D14-J14*0.9*1.555</f>
        <v>37.232999999999997</v>
      </c>
      <c r="I14" s="9"/>
      <c r="J14" s="9">
        <v>2</v>
      </c>
      <c r="K14" s="29"/>
      <c r="L14" s="29"/>
      <c r="M14" s="65"/>
      <c r="N14" s="66">
        <f>E14*D14</f>
        <v>14.4</v>
      </c>
      <c r="O14" s="66"/>
      <c r="P14" s="66">
        <f>(F14)*D14*2</f>
        <v>22.24</v>
      </c>
      <c r="Q14" s="17" t="s">
        <v>52</v>
      </c>
    </row>
    <row r="15" spans="1:26" ht="15.75" thickBot="1" x14ac:dyDescent="0.3">
      <c r="A15" s="1"/>
      <c r="B15" s="1"/>
      <c r="C15" s="15" t="s">
        <v>6</v>
      </c>
      <c r="D15" s="10">
        <f>SUM(D9:D14)</f>
        <v>64</v>
      </c>
      <c r="E15" s="11"/>
      <c r="F15" s="11"/>
      <c r="G15" s="11"/>
      <c r="H15" s="69">
        <f>SUM(H9:H14)</f>
        <v>875.98125000000005</v>
      </c>
      <c r="I15" s="69">
        <f>SUM(I9:I14)</f>
        <v>42</v>
      </c>
      <c r="J15" s="69">
        <f>SUM(J9:J14)</f>
        <v>6</v>
      </c>
      <c r="K15" s="70">
        <v>14</v>
      </c>
      <c r="L15" s="70">
        <v>2</v>
      </c>
      <c r="M15" s="67">
        <f>SUM(M9:M14)</f>
        <v>317.79999999999995</v>
      </c>
      <c r="N15" s="68">
        <f>SUM(N9:N14)</f>
        <v>40</v>
      </c>
      <c r="O15" s="68">
        <f>SUM(O9:O14)</f>
        <v>45.400000000000006</v>
      </c>
      <c r="P15" s="68">
        <f>SUM(P9:P14)</f>
        <v>316.91999999999996</v>
      </c>
      <c r="Q15" s="32"/>
      <c r="V15" s="4"/>
      <c r="W15" s="4"/>
      <c r="X15" s="4"/>
      <c r="Y15" s="4"/>
      <c r="Z15" s="4"/>
    </row>
    <row r="16" spans="1:26" x14ac:dyDescent="0.25">
      <c r="H16" s="28">
        <f>SUMPRODUCT(E9:E14,F9:F14,D9:D14)</f>
        <v>951.19999999999993</v>
      </c>
      <c r="I16">
        <f>1.26*0.9*I15</f>
        <v>47.628000000000007</v>
      </c>
      <c r="J16">
        <f>1.555*0.9*J15</f>
        <v>8.3970000000000002</v>
      </c>
      <c r="K16">
        <f>1.26*0.925*K15</f>
        <v>16.317</v>
      </c>
      <c r="L16">
        <f>1.555*0.925*L15</f>
        <v>2.8767499999999999</v>
      </c>
    </row>
    <row r="17" spans="2:12" ht="19.5" customHeight="1" x14ac:dyDescent="0.25">
      <c r="B17" s="37"/>
      <c r="C17" s="37"/>
      <c r="D17" s="37"/>
      <c r="I17" s="16"/>
    </row>
    <row r="18" spans="2:12" x14ac:dyDescent="0.25">
      <c r="H18" s="16"/>
      <c r="I18" s="16"/>
      <c r="J18" s="16"/>
      <c r="K18" s="16"/>
      <c r="L18" s="16"/>
    </row>
    <row r="21" spans="2:12" x14ac:dyDescent="0.25">
      <c r="C21" t="s">
        <v>11</v>
      </c>
    </row>
  </sheetData>
  <mergeCells count="21">
    <mergeCell ref="N7:N8"/>
    <mergeCell ref="O7:O8"/>
    <mergeCell ref="P7:P8"/>
    <mergeCell ref="Q7:Q8"/>
    <mergeCell ref="A4:Q4"/>
    <mergeCell ref="A5:Q5"/>
    <mergeCell ref="A7:A8"/>
    <mergeCell ref="B7:B8"/>
    <mergeCell ref="C7:C8"/>
    <mergeCell ref="D7:D8"/>
    <mergeCell ref="E7:F7"/>
    <mergeCell ref="G7:G8"/>
    <mergeCell ref="H7:H8"/>
    <mergeCell ref="I7:I8"/>
    <mergeCell ref="B17:D17"/>
    <mergeCell ref="B9:B14"/>
    <mergeCell ref="C9:C14"/>
    <mergeCell ref="J7:J8"/>
    <mergeCell ref="M7:M8"/>
    <mergeCell ref="K7:K8"/>
    <mergeCell ref="L7:L8"/>
  </mergeCells>
  <printOptions horizontalCentered="1"/>
  <pageMargins left="0.70866141732283472" right="0.53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Входные группы 30.03</vt:lpstr>
      <vt:lpstr>Витражи 30.03</vt:lpstr>
      <vt:lpstr>'Витражи 30.03'!Область_печати</vt:lpstr>
      <vt:lpstr>'Входные группы 30.03'!Область_печати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2026-08-03T00:59:48Z</dcterms:modified>
</cp:coreProperties>
</file>